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TERCEIRO TRIMESTRE DE 25\"/>
    </mc:Choice>
  </mc:AlternateContent>
  <xr:revisionPtr revIDLastSave="0" documentId="13_ncr:1_{C39CC2F8-2DA3-4A39-8D16-F51BEDA35F8D}" xr6:coauthVersionLast="47" xr6:coauthVersionMax="47" xr10:uidLastSave="{00000000-0000-0000-0000-000000000000}"/>
  <bookViews>
    <workbookView xWindow="-120" yWindow="-120" windowWidth="29040" windowHeight="15840" tabRatio="630" activeTab="1" xr2:uid="{00000000-000D-0000-FFFF-FFFF00000000}"/>
  </bookViews>
  <sheets>
    <sheet name="BP PRIM SEM25" sheetId="7" r:id="rId1"/>
    <sheet name="BP TERCEIRO TRIM25" sheetId="8" r:id="rId2"/>
  </sheets>
  <definedNames>
    <definedName name="_xlnm.Print_Area" localSheetId="0">'BP PRIM SEM25'!$A$1:$G$52</definedName>
    <definedName name="_xlnm.Print_Area" localSheetId="1">'BP TERCEIRO TRIM25'!$A$1:$G$50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G24" i="8"/>
  <c r="E22" i="8"/>
  <c r="E19" i="8" s="1"/>
  <c r="G17" i="8"/>
  <c r="G16" i="8" s="1"/>
  <c r="G24" i="7"/>
  <c r="G17" i="7"/>
  <c r="G16" i="7" s="1"/>
  <c r="E22" i="7"/>
  <c r="E19" i="7" s="1"/>
  <c r="E26" i="7"/>
  <c r="E18" i="8" l="1"/>
  <c r="E31" i="8" s="1"/>
  <c r="G31" i="8"/>
  <c r="G14" i="8"/>
  <c r="G31" i="7"/>
  <c r="G14" i="7"/>
  <c r="E18" i="7"/>
  <c r="E14" i="8" l="1"/>
  <c r="E14" i="7"/>
  <c r="E31" i="7"/>
</calcChain>
</file>

<file path=xl/sharedStrings.xml><?xml version="1.0" encoding="utf-8"?>
<sst xmlns="http://schemas.openxmlformats.org/spreadsheetml/2006/main" count="115" uniqueCount="71">
  <si>
    <t>AGÊNCIA DE FOMENTO DE GOIÁS S/A</t>
  </si>
  <si>
    <t>CNPJ.: 03.918.382/0001-25</t>
  </si>
  <si>
    <t>ATIVO</t>
  </si>
  <si>
    <t>PASSIVO</t>
  </si>
  <si>
    <t>(Em R$ mil)</t>
  </si>
  <si>
    <t>TOTAL DO ATIVO</t>
  </si>
  <si>
    <t/>
  </si>
  <si>
    <t xml:space="preserve">Av. Goiás n. 91 – Centro – CEP. 74.005-010 - Goiânia/GO  </t>
  </si>
  <si>
    <t xml:space="preserve">                                                                                                                                                                                                            CONSELHO  DE  ADMINISTRAÇÃO</t>
  </si>
  <si>
    <t>DIRETORIA  EXECUTIVA:</t>
  </si>
  <si>
    <t xml:space="preserve">LA </t>
  </si>
  <si>
    <r>
      <t>ALAN FARIAS TAVARES -</t>
    </r>
    <r>
      <rPr>
        <b/>
        <sz val="12"/>
        <rFont val="Calibri"/>
        <family val="2"/>
        <scheme val="minor"/>
      </rPr>
      <t>Presidente</t>
    </r>
  </si>
  <si>
    <r>
      <t>NATÁLIA CALIMAN VIEIRA -</t>
    </r>
    <r>
      <rPr>
        <b/>
        <sz val="12"/>
        <rFont val="Calibri"/>
        <family val="2"/>
        <scheme val="minor"/>
      </rPr>
      <t xml:space="preserve"> Membro</t>
    </r>
  </si>
  <si>
    <t>Títulos e Valores Mobiliários</t>
  </si>
  <si>
    <t>RIVAEL AGUIAR PEREIRA</t>
  </si>
  <si>
    <r>
      <t xml:space="preserve">PEDRO LEONARDO DE PAULA REZENDE - </t>
    </r>
    <r>
      <rPr>
        <b/>
        <sz val="12"/>
        <rFont val="Calibri"/>
        <family val="2"/>
        <scheme val="minor"/>
      </rPr>
      <t>Membro</t>
    </r>
  </si>
  <si>
    <r>
      <t>WILSON ROCHA BALEEIRO JÚNIOR -</t>
    </r>
    <r>
      <rPr>
        <b/>
        <sz val="12"/>
        <rFont val="Calibri"/>
        <family val="2"/>
        <scheme val="minor"/>
      </rPr>
      <t xml:space="preserve"> Membro</t>
    </r>
  </si>
  <si>
    <t>LARA GARCIA BORGES FERREIRA</t>
  </si>
  <si>
    <t>VINÍCIUS DE CECÍLIO LUZ</t>
  </si>
  <si>
    <t>ATIVOS FINANCEIROS</t>
  </si>
  <si>
    <t>DISPONIBILIDADE</t>
  </si>
  <si>
    <t>Ao Custo Amortizado</t>
  </si>
  <si>
    <t>Empréstimos/Financiamentos e Recebíveis de Clientes</t>
  </si>
  <si>
    <t>Perda Adicional Associada ao Risco de Crédito</t>
  </si>
  <si>
    <t>Perda Incorrida Associada ao Risco de Crédito</t>
  </si>
  <si>
    <t>Perda Esperada Associada ao Risco de Crédito</t>
  </si>
  <si>
    <t>OUTROS ATIVOS</t>
  </si>
  <si>
    <t>ATIVO FISCAL DIFERIDO</t>
  </si>
  <si>
    <t>IMOBILIZADO LÍQUIDO</t>
  </si>
  <si>
    <t xml:space="preserve"> CIRCULANTE E NÃO CIRCULANTE</t>
  </si>
  <si>
    <t>PASSIVOS FINANCEIROS</t>
  </si>
  <si>
    <t>OBRIGAÇÕES FISCAIS CORRENTES</t>
  </si>
  <si>
    <t>CIRCULANTER E NÃO CIRCULANTE</t>
  </si>
  <si>
    <t xml:space="preserve"> Obrigações Por Empréstimos e Repasses</t>
  </si>
  <si>
    <t>OUTROS PASSIVOS</t>
  </si>
  <si>
    <t>PATRIMÔNIO LÍQUIDO</t>
  </si>
  <si>
    <t xml:space="preserve">   Capital Social</t>
  </si>
  <si>
    <t xml:space="preserve">   Reservas para Incentivos Fiscais</t>
  </si>
  <si>
    <t>(-) Provisões para Perdas Esperadas A. ao Risco de Crédito</t>
  </si>
  <si>
    <t>Ao Valor Justo por meio do Resultado</t>
  </si>
  <si>
    <t xml:space="preserve">   Aumento de Capital (AGO/AGE)</t>
  </si>
  <si>
    <t>Deretora Administrativa e Financeira</t>
  </si>
  <si>
    <t>MARIA TEREZINHA DA MOTA BATISTA</t>
  </si>
  <si>
    <t>CONTADORA CRC/GO Nº 8031/O-0</t>
  </si>
  <si>
    <t>CONSELHO FISCAL</t>
  </si>
  <si>
    <t>CÉSAR AUGUSTO SOTKEVIENE MOURA</t>
  </si>
  <si>
    <t>WELLINGTON MATOS DE LIMA</t>
  </si>
  <si>
    <t>RAFAELA AVELAR DE QUEIROZ</t>
  </si>
  <si>
    <t xml:space="preserve">    Diretor-Presidente</t>
  </si>
  <si>
    <t xml:space="preserve">  Diretor de Operações</t>
  </si>
  <si>
    <r>
      <t xml:space="preserve">RIVAEL AGUIAR PEREIRA - </t>
    </r>
    <r>
      <rPr>
        <b/>
        <sz val="12"/>
        <rFont val="Calibri"/>
        <family val="2"/>
        <scheme val="minor"/>
      </rPr>
      <t>Vice-Presidente</t>
    </r>
  </si>
  <si>
    <r>
      <t>PHABER CRUINEL NUNES -</t>
    </r>
    <r>
      <rPr>
        <b/>
        <sz val="12"/>
        <rFont val="Calibri"/>
        <family val="2"/>
        <scheme val="minor"/>
      </rPr>
      <t xml:space="preserve"> Membro</t>
    </r>
  </si>
  <si>
    <t xml:space="preserve">   Reservas de Lucros</t>
  </si>
  <si>
    <t xml:space="preserve">BALANÇO PATRIMONIAL -  30/09/2025 </t>
  </si>
  <si>
    <t>Goiânia/GO 08 de dezembro de  2025</t>
  </si>
  <si>
    <t>TOTAL DO PASSIVO E PATRIMÔNIO LÍQUIDO</t>
  </si>
  <si>
    <t xml:space="preserve">BALANÇO PATRIMONIAL - TERCEIRO TRIMESTRE - 30/09/2025 </t>
  </si>
  <si>
    <t>DIRETORIA EXECUTIVA</t>
  </si>
  <si>
    <t>Diretor-Presidente</t>
  </si>
  <si>
    <t>Diretora Administrativa e Financeira</t>
  </si>
  <si>
    <t>VINICIUS CECILIO LUZ</t>
  </si>
  <si>
    <t>Diretor de Operações</t>
  </si>
  <si>
    <t>CONSELHO DE ADMINISTRAÇÃO</t>
  </si>
  <si>
    <t>WELLINGTON MATOSD DE LIMA</t>
  </si>
  <si>
    <t>CÉSAR  AUGUSTO   SOTKEVIENE MOURA</t>
  </si>
  <si>
    <r>
      <t>ALAN FARIAS TAVARES -</t>
    </r>
    <r>
      <rPr>
        <b/>
        <sz val="11"/>
        <rFont val="Calibri"/>
        <family val="2"/>
        <scheme val="minor"/>
      </rPr>
      <t xml:space="preserve"> Presidente</t>
    </r>
  </si>
  <si>
    <r>
      <t xml:space="preserve">RIVAEL AGUIAR PEREIRA - </t>
    </r>
    <r>
      <rPr>
        <b/>
        <sz val="11"/>
        <rFont val="Calibri"/>
        <family val="2"/>
        <scheme val="minor"/>
      </rPr>
      <t>Vice-Presidente</t>
    </r>
  </si>
  <si>
    <r>
      <t>NATÁLIA CALIMAN VIEIRA -</t>
    </r>
    <r>
      <rPr>
        <b/>
        <sz val="11"/>
        <rFont val="Calibri"/>
        <family val="2"/>
        <scheme val="minor"/>
      </rPr>
      <t xml:space="preserve"> Membro</t>
    </r>
  </si>
  <si>
    <r>
      <t xml:space="preserve">PEDRO LEONARDO DE PAULA REZENDE - </t>
    </r>
    <r>
      <rPr>
        <b/>
        <sz val="10"/>
        <rFont val="Times New Roman"/>
        <family val="1"/>
      </rPr>
      <t>Membro</t>
    </r>
  </si>
  <si>
    <r>
      <t xml:space="preserve">PHABER CRUVINEL NUNES - </t>
    </r>
    <r>
      <rPr>
        <b/>
        <sz val="11"/>
        <rFont val="Calibri"/>
        <family val="2"/>
        <scheme val="minor"/>
      </rPr>
      <t>Membro</t>
    </r>
  </si>
  <si>
    <r>
      <t xml:space="preserve">WILSOM ROCHA BALEEIRO JÚNIOR - </t>
    </r>
    <r>
      <rPr>
        <b/>
        <sz val="10"/>
        <rFont val="Times New Roman"/>
        <family val="1"/>
      </rPr>
      <t>Membro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</si>
</sst>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d/mm/yy"/>
  </numFmts>
  <fonts count="18" x14ac:knownFonts="1">
    <font>
      <sz val="10"/>
      <name val="Arial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7"/>
      <name val="Times New Roman"/>
      <family val="1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5"/>
      <name val="Calibri"/>
      <family val="2"/>
      <scheme val="minor"/>
    </font>
    <font>
      <sz val="18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3" fontId="3" fillId="0" borderId="0" xfId="0" applyNumberFormat="1" applyFont="1"/>
    <xf numFmtId="0" fontId="3" fillId="2" borderId="0" xfId="0" applyFont="1" applyFill="1"/>
    <xf numFmtId="3" fontId="3" fillId="2" borderId="0" xfId="0" applyNumberFormat="1" applyFont="1" applyFill="1"/>
    <xf numFmtId="0" fontId="4" fillId="2" borderId="0" xfId="0" applyFont="1" applyFill="1" applyAlignment="1">
      <alignment horizontal="center"/>
    </xf>
    <xf numFmtId="0" fontId="1" fillId="0" borderId="0" xfId="0" quotePrefix="1" applyFont="1"/>
    <xf numFmtId="0" fontId="8" fillId="0" borderId="0" xfId="0" applyFont="1" applyAlignment="1">
      <alignment horizontal="left" vertical="center" wrapText="1"/>
    </xf>
    <xf numFmtId="0" fontId="11" fillId="2" borderId="0" xfId="0" applyFont="1" applyFill="1"/>
    <xf numFmtId="0" fontId="13" fillId="2" borderId="0" xfId="0" applyFont="1" applyFill="1"/>
    <xf numFmtId="3" fontId="13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1" fontId="10" fillId="2" borderId="0" xfId="0" applyNumberFormat="1" applyFont="1" applyFill="1"/>
    <xf numFmtId="164" fontId="6" fillId="2" borderId="2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1" fillId="0" borderId="4" xfId="0" applyFont="1" applyBorder="1"/>
    <xf numFmtId="0" fontId="12" fillId="2" borderId="0" xfId="0" applyFont="1" applyFill="1" applyAlignment="1">
      <alignment horizontal="left"/>
    </xf>
    <xf numFmtId="0" fontId="7" fillId="2" borderId="5" xfId="0" applyFont="1" applyFill="1" applyBorder="1"/>
    <xf numFmtId="164" fontId="7" fillId="2" borderId="10" xfId="0" applyNumberFormat="1" applyFont="1" applyFill="1" applyBorder="1" applyAlignment="1">
      <alignment horizontal="right" vertical="center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12" fillId="2" borderId="5" xfId="0" applyFont="1" applyFill="1" applyBorder="1"/>
    <xf numFmtId="164" fontId="12" fillId="2" borderId="0" xfId="0" applyNumberFormat="1" applyFont="1" applyFill="1" applyAlignment="1">
      <alignment horizontal="left"/>
    </xf>
    <xf numFmtId="164" fontId="12" fillId="2" borderId="10" xfId="0" applyNumberFormat="1" applyFont="1" applyFill="1" applyBorder="1" applyAlignment="1">
      <alignment horizontal="right" vertical="center"/>
    </xf>
    <xf numFmtId="0" fontId="12" fillId="2" borderId="0" xfId="0" applyFont="1" applyFill="1"/>
    <xf numFmtId="164" fontId="12" fillId="2" borderId="0" xfId="0" applyNumberFormat="1" applyFont="1" applyFill="1"/>
    <xf numFmtId="164" fontId="7" fillId="2" borderId="10" xfId="0" applyNumberFormat="1" applyFont="1" applyFill="1" applyBorder="1" applyAlignment="1">
      <alignment horizontal="right"/>
    </xf>
    <xf numFmtId="3" fontId="12" fillId="2" borderId="0" xfId="0" applyNumberFormat="1" applyFont="1" applyFill="1"/>
    <xf numFmtId="164" fontId="12" fillId="2" borderId="10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 vertical="center"/>
    </xf>
    <xf numFmtId="0" fontId="2" fillId="2" borderId="0" xfId="0" applyFont="1" applyFill="1"/>
    <xf numFmtId="3" fontId="2" fillId="2" borderId="0" xfId="0" applyNumberFormat="1" applyFont="1" applyFill="1"/>
    <xf numFmtId="0" fontId="14" fillId="2" borderId="0" xfId="0" applyFont="1" applyFill="1" applyAlignment="1">
      <alignment horizontal="left" vertical="top"/>
    </xf>
    <xf numFmtId="164" fontId="7" fillId="2" borderId="8" xfId="0" applyNumberFormat="1" applyFont="1" applyFill="1" applyBorder="1" applyAlignment="1">
      <alignment horizontal="left"/>
    </xf>
    <xf numFmtId="3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39" fontId="15" fillId="2" borderId="10" xfId="0" applyNumberFormat="1" applyFont="1" applyFill="1" applyBorder="1" applyAlignment="1">
      <alignment horizontal="center" vertical="center"/>
    </xf>
    <xf numFmtId="0" fontId="10" fillId="2" borderId="5" xfId="0" applyFont="1" applyFill="1" applyBorder="1"/>
    <xf numFmtId="0" fontId="10" fillId="2" borderId="1" xfId="0" applyFont="1" applyFill="1" applyBorder="1"/>
    <xf numFmtId="164" fontId="10" fillId="2" borderId="10" xfId="0" applyNumberFormat="1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left"/>
    </xf>
    <xf numFmtId="39" fontId="10" fillId="2" borderId="10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Alignment="1">
      <alignment horizontal="left"/>
    </xf>
    <xf numFmtId="37" fontId="10" fillId="2" borderId="10" xfId="0" applyNumberFormat="1" applyFont="1" applyFill="1" applyBorder="1" applyAlignment="1">
      <alignment horizontal="right"/>
    </xf>
    <xf numFmtId="0" fontId="14" fillId="2" borderId="5" xfId="0" applyFont="1" applyFill="1" applyBorder="1"/>
    <xf numFmtId="164" fontId="14" fillId="2" borderId="0" xfId="0" applyNumberFormat="1" applyFont="1" applyFill="1" applyAlignment="1">
      <alignment horizontal="left"/>
    </xf>
    <xf numFmtId="164" fontId="14" fillId="2" borderId="10" xfId="0" applyNumberFormat="1" applyFont="1" applyFill="1" applyBorder="1" applyAlignment="1">
      <alignment horizontal="right" vertical="center"/>
    </xf>
    <xf numFmtId="164" fontId="10" fillId="2" borderId="10" xfId="0" applyNumberFormat="1" applyFont="1" applyFill="1" applyBorder="1" applyAlignment="1">
      <alignment horizontal="right"/>
    </xf>
    <xf numFmtId="164" fontId="14" fillId="2" borderId="10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center"/>
    </xf>
    <xf numFmtId="165" fontId="10" fillId="3" borderId="6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165" fontId="10" fillId="2" borderId="6" xfId="0" applyNumberFormat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3" fontId="1" fillId="3" borderId="7" xfId="0" applyNumberFormat="1" applyFont="1" applyFill="1" applyBorder="1" applyAlignment="1">
      <alignment horizontal="right"/>
    </xf>
    <xf numFmtId="3" fontId="1" fillId="3" borderId="8" xfId="0" applyNumberFormat="1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top"/>
    </xf>
    <xf numFmtId="164" fontId="6" fillId="2" borderId="15" xfId="0" applyNumberFormat="1" applyFont="1" applyFill="1" applyBorder="1" applyAlignment="1">
      <alignment horizontal="right"/>
    </xf>
    <xf numFmtId="164" fontId="6" fillId="2" borderId="14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right"/>
    </xf>
    <xf numFmtId="3" fontId="1" fillId="2" borderId="8" xfId="0" applyNumberFormat="1" applyFont="1" applyFill="1" applyBorder="1" applyAlignment="1">
      <alignment horizontal="right"/>
    </xf>
    <xf numFmtId="3" fontId="1" fillId="2" borderId="9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13" fillId="2" borderId="0" xfId="0" applyFont="1" applyFill="1" applyAlignment="1"/>
    <xf numFmtId="0" fontId="13" fillId="2" borderId="0" xfId="0" applyFont="1" applyFill="1" applyAlignment="1">
      <alignment vertical="center"/>
    </xf>
    <xf numFmtId="0" fontId="3" fillId="2" borderId="0" xfId="0" applyFont="1" applyFill="1" applyAlignment="1"/>
    <xf numFmtId="3" fontId="13" fillId="2" borderId="0" xfId="0" applyNumberFormat="1" applyFont="1" applyFill="1" applyAlignment="1">
      <alignment horizontal="left"/>
    </xf>
    <xf numFmtId="164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left"/>
    </xf>
    <xf numFmtId="0" fontId="9" fillId="2" borderId="0" xfId="0" applyFont="1" applyFill="1" applyAlignment="1"/>
    <xf numFmtId="0" fontId="17" fillId="2" borderId="1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2</xdr:row>
      <xdr:rowOff>28575</xdr:rowOff>
    </xdr:from>
    <xdr:to>
      <xdr:col>3</xdr:col>
      <xdr:colOff>1400175</xdr:colOff>
      <xdr:row>3</xdr:row>
      <xdr:rowOff>9525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43075" y="352425"/>
          <a:ext cx="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0</xdr:row>
      <xdr:rowOff>95250</xdr:rowOff>
    </xdr:from>
    <xdr:to>
      <xdr:col>3</xdr:col>
      <xdr:colOff>1752601</xdr:colOff>
      <xdr:row>6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95250"/>
          <a:ext cx="1981200" cy="971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2401956</xdr:colOff>
      <xdr:row>1</xdr:row>
      <xdr:rowOff>164825</xdr:rowOff>
    </xdr:from>
    <xdr:to>
      <xdr:col>6</xdr:col>
      <xdr:colOff>407490</xdr:colOff>
      <xdr:row>5</xdr:row>
      <xdr:rowOff>107674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9304" y="330477"/>
          <a:ext cx="1426251" cy="6054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2</xdr:row>
      <xdr:rowOff>28575</xdr:rowOff>
    </xdr:from>
    <xdr:to>
      <xdr:col>3</xdr:col>
      <xdr:colOff>1400175</xdr:colOff>
      <xdr:row>3</xdr:row>
      <xdr:rowOff>9525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04C27A09-749D-4F16-AE2F-D6FB0E6DEB06}"/>
            </a:ext>
          </a:extLst>
        </xdr:cNvPr>
        <xdr:cNvSpPr>
          <a:spLocks noChangeArrowheads="1"/>
        </xdr:cNvSpPr>
      </xdr:nvSpPr>
      <xdr:spPr bwMode="auto">
        <a:xfrm>
          <a:off x="1743075" y="352425"/>
          <a:ext cx="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0</xdr:row>
      <xdr:rowOff>95250</xdr:rowOff>
    </xdr:from>
    <xdr:to>
      <xdr:col>3</xdr:col>
      <xdr:colOff>1752601</xdr:colOff>
      <xdr:row>6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87BBA9-0833-4D2C-9CFD-51B46A35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95250"/>
          <a:ext cx="1981200" cy="971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2401956</xdr:colOff>
      <xdr:row>1</xdr:row>
      <xdr:rowOff>164825</xdr:rowOff>
    </xdr:from>
    <xdr:to>
      <xdr:col>6</xdr:col>
      <xdr:colOff>407490</xdr:colOff>
      <xdr:row>5</xdr:row>
      <xdr:rowOff>107674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DC1EE06-66BD-42A2-9B7C-716B918EC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3506" y="326750"/>
          <a:ext cx="1425009" cy="590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7"/>
  <sheetViews>
    <sheetView showGridLines="0" topLeftCell="A22" zoomScale="115" zoomScaleNormal="115" zoomScaleSheetLayoutView="100" workbookViewId="0">
      <selection activeCell="F32" sqref="F32:G32"/>
    </sheetView>
  </sheetViews>
  <sheetFormatPr defaultRowHeight="12.75" x14ac:dyDescent="0.2"/>
  <cols>
    <col min="1" max="3" width="1.7109375" style="3" customWidth="1"/>
    <col min="4" max="4" width="55.5703125" style="4" customWidth="1"/>
    <col min="5" max="5" width="11" style="4" customWidth="1"/>
    <col min="6" max="6" width="51.28515625" style="3" customWidth="1"/>
    <col min="7" max="7" width="12.42578125" style="3" customWidth="1"/>
    <col min="8" max="8" width="9.140625" style="3" customWidth="1"/>
    <col min="9" max="9" width="0.42578125" style="3" customWidth="1"/>
    <col min="10" max="15" width="9.140625" style="3" hidden="1" customWidth="1"/>
    <col min="16" max="16384" width="9.140625" style="3"/>
  </cols>
  <sheetData>
    <row r="1" spans="1:7" x14ac:dyDescent="0.2">
      <c r="A1" s="5"/>
      <c r="B1" s="5"/>
      <c r="C1" s="5"/>
      <c r="D1" s="6"/>
      <c r="E1" s="6"/>
      <c r="F1" s="5"/>
      <c r="G1" s="5"/>
    </row>
    <row r="2" spans="1:7" x14ac:dyDescent="0.2">
      <c r="A2" s="5"/>
      <c r="B2" s="5"/>
      <c r="C2" s="5"/>
      <c r="D2" s="6"/>
      <c r="E2" s="6"/>
      <c r="F2" s="5"/>
      <c r="G2" s="5"/>
    </row>
    <row r="3" spans="1:7" x14ac:dyDescent="0.2">
      <c r="A3" s="5"/>
      <c r="B3" s="5"/>
      <c r="C3" s="5"/>
      <c r="D3" s="6"/>
      <c r="E3" s="6"/>
      <c r="F3" s="5"/>
      <c r="G3" s="5"/>
    </row>
    <row r="4" spans="1:7" x14ac:dyDescent="0.2">
      <c r="A4" s="68"/>
      <c r="B4" s="68"/>
      <c r="C4" s="68"/>
      <c r="D4" s="68"/>
      <c r="E4" s="68"/>
      <c r="F4" s="68"/>
      <c r="G4" s="5"/>
    </row>
    <row r="5" spans="1:7" x14ac:dyDescent="0.2">
      <c r="A5" s="7"/>
      <c r="B5" s="7"/>
      <c r="C5" s="7"/>
      <c r="D5" s="7"/>
      <c r="E5" s="7"/>
      <c r="F5" s="7"/>
      <c r="G5" s="5"/>
    </row>
    <row r="6" spans="1:7" ht="15.75" x14ac:dyDescent="0.2">
      <c r="A6" s="69"/>
      <c r="B6" s="69"/>
      <c r="C6" s="69"/>
      <c r="D6" s="69"/>
      <c r="E6" s="69"/>
      <c r="F6" s="69"/>
      <c r="G6" s="69"/>
    </row>
    <row r="7" spans="1:7" ht="26.25" customHeight="1" x14ac:dyDescent="0.2">
      <c r="A7" s="70" t="s">
        <v>0</v>
      </c>
      <c r="B7" s="70"/>
      <c r="C7" s="70"/>
      <c r="D7" s="70"/>
      <c r="E7" s="70"/>
      <c r="F7" s="70"/>
      <c r="G7" s="70"/>
    </row>
    <row r="8" spans="1:7" ht="15" customHeight="1" x14ac:dyDescent="0.25">
      <c r="A8" s="71" t="s">
        <v>7</v>
      </c>
      <c r="B8" s="71"/>
      <c r="C8" s="71"/>
      <c r="D8" s="71"/>
      <c r="E8" s="71"/>
      <c r="F8" s="10"/>
      <c r="G8" s="10"/>
    </row>
    <row r="9" spans="1:7" ht="23.25" customHeight="1" x14ac:dyDescent="0.25">
      <c r="A9" s="71" t="s">
        <v>1</v>
      </c>
      <c r="B9" s="71"/>
      <c r="C9" s="71"/>
      <c r="D9" s="71"/>
      <c r="E9" s="71"/>
      <c r="F9" s="71"/>
      <c r="G9" s="10"/>
    </row>
    <row r="10" spans="1:7" ht="29.25" customHeight="1" x14ac:dyDescent="0.2">
      <c r="A10" s="64" t="s">
        <v>53</v>
      </c>
      <c r="B10" s="65"/>
      <c r="C10" s="65"/>
      <c r="D10" s="65"/>
      <c r="E10" s="65"/>
      <c r="F10" s="65"/>
      <c r="G10" s="66"/>
    </row>
    <row r="11" spans="1:7" x14ac:dyDescent="0.2">
      <c r="A11" s="72" t="s">
        <v>4</v>
      </c>
      <c r="B11" s="73"/>
      <c r="C11" s="73"/>
      <c r="D11" s="73"/>
      <c r="E11" s="73"/>
      <c r="F11" s="73"/>
      <c r="G11" s="74"/>
    </row>
    <row r="12" spans="1:7" s="1" customFormat="1" ht="15.75" x14ac:dyDescent="0.25">
      <c r="A12" s="75" t="s">
        <v>2</v>
      </c>
      <c r="B12" s="76"/>
      <c r="C12" s="76"/>
      <c r="D12" s="77"/>
      <c r="E12" s="61">
        <v>45930</v>
      </c>
      <c r="F12" s="60" t="s">
        <v>3</v>
      </c>
      <c r="G12" s="61">
        <v>45930</v>
      </c>
    </row>
    <row r="13" spans="1:7" s="1" customFormat="1" ht="15.75" x14ac:dyDescent="0.25">
      <c r="A13" s="46"/>
      <c r="B13" s="45"/>
      <c r="C13" s="45"/>
      <c r="D13" s="45"/>
      <c r="E13" s="47"/>
      <c r="F13" s="45"/>
      <c r="G13" s="47"/>
    </row>
    <row r="14" spans="1:7" s="2" customFormat="1" ht="15.75" x14ac:dyDescent="0.25">
      <c r="A14" s="48" t="s">
        <v>29</v>
      </c>
      <c r="B14" s="49"/>
      <c r="C14" s="49"/>
      <c r="D14" s="49"/>
      <c r="E14" s="50">
        <f>E16+E18+E28+E29+E30</f>
        <v>282731</v>
      </c>
      <c r="F14" s="49" t="s">
        <v>32</v>
      </c>
      <c r="G14" s="50">
        <f>G16+G20+G22+G24</f>
        <v>282731</v>
      </c>
    </row>
    <row r="15" spans="1:7" s="2" customFormat="1" ht="9" customHeight="1" x14ac:dyDescent="0.25">
      <c r="A15" s="51"/>
      <c r="B15" s="15"/>
      <c r="C15" s="15"/>
      <c r="D15" s="15"/>
      <c r="E15" s="52"/>
      <c r="F15" s="53"/>
      <c r="G15" s="54"/>
    </row>
    <row r="16" spans="1:7" s="2" customFormat="1" ht="15.75" x14ac:dyDescent="0.25">
      <c r="A16" s="48" t="s">
        <v>20</v>
      </c>
      <c r="B16" s="15"/>
      <c r="C16" s="15"/>
      <c r="D16" s="15"/>
      <c r="E16" s="50">
        <v>6</v>
      </c>
      <c r="F16" s="49" t="s">
        <v>30</v>
      </c>
      <c r="G16" s="50">
        <f>G17</f>
        <v>54790</v>
      </c>
    </row>
    <row r="17" spans="1:19" s="2" customFormat="1" ht="19.5" customHeight="1" x14ac:dyDescent="0.25">
      <c r="A17" s="55"/>
      <c r="B17" s="15"/>
      <c r="C17" s="15"/>
      <c r="D17" s="15"/>
      <c r="E17" s="50"/>
      <c r="F17" s="49" t="s">
        <v>21</v>
      </c>
      <c r="G17" s="50">
        <f>G18</f>
        <v>54790</v>
      </c>
    </row>
    <row r="18" spans="1:19" s="2" customFormat="1" ht="15.75" x14ac:dyDescent="0.25">
      <c r="A18" s="48" t="s">
        <v>19</v>
      </c>
      <c r="B18" s="15"/>
      <c r="C18" s="15"/>
      <c r="D18" s="15"/>
      <c r="E18" s="50">
        <f>E19+E26</f>
        <v>258844</v>
      </c>
      <c r="F18" s="56" t="s">
        <v>33</v>
      </c>
      <c r="G18" s="57">
        <v>54790</v>
      </c>
      <c r="I18" s="8" t="s">
        <v>6</v>
      </c>
      <c r="S18" s="25"/>
    </row>
    <row r="19" spans="1:19" s="2" customFormat="1" ht="15.75" x14ac:dyDescent="0.25">
      <c r="A19" s="55"/>
      <c r="B19" s="15" t="s">
        <v>21</v>
      </c>
      <c r="C19" s="18"/>
      <c r="D19" s="18"/>
      <c r="E19" s="50">
        <f>E20+E21+E22</f>
        <v>129196</v>
      </c>
      <c r="F19" s="56"/>
      <c r="G19" s="57"/>
    </row>
    <row r="20" spans="1:19" s="2" customFormat="1" ht="15.75" x14ac:dyDescent="0.25">
      <c r="A20" s="55"/>
      <c r="B20" s="18"/>
      <c r="C20" s="18" t="s">
        <v>13</v>
      </c>
      <c r="D20" s="18"/>
      <c r="E20" s="57">
        <v>10842</v>
      </c>
      <c r="F20" s="49" t="s">
        <v>31</v>
      </c>
      <c r="G20" s="50">
        <v>20643</v>
      </c>
    </row>
    <row r="21" spans="1:19" s="2" customFormat="1" ht="15.75" x14ac:dyDescent="0.25">
      <c r="A21" s="55"/>
      <c r="B21" s="14"/>
      <c r="C21" s="18" t="s">
        <v>22</v>
      </c>
      <c r="D21" s="18"/>
      <c r="E21" s="57">
        <v>128178</v>
      </c>
      <c r="F21" s="56"/>
      <c r="G21" s="57"/>
    </row>
    <row r="22" spans="1:19" ht="15.75" x14ac:dyDescent="0.25">
      <c r="A22" s="55"/>
      <c r="B22" s="18"/>
      <c r="C22" s="15" t="s">
        <v>38</v>
      </c>
      <c r="D22" s="15"/>
      <c r="E22" s="50">
        <f>E23+E24+E25</f>
        <v>-9824</v>
      </c>
      <c r="F22" s="15" t="s">
        <v>34</v>
      </c>
      <c r="G22" s="58">
        <v>977</v>
      </c>
    </row>
    <row r="23" spans="1:19" ht="15.75" x14ac:dyDescent="0.25">
      <c r="A23" s="55"/>
      <c r="B23" s="14"/>
      <c r="C23" s="14"/>
      <c r="D23" s="19" t="s">
        <v>25</v>
      </c>
      <c r="E23" s="57">
        <v>-2332</v>
      </c>
      <c r="F23" s="56"/>
      <c r="G23" s="59"/>
    </row>
    <row r="24" spans="1:19" ht="15.75" x14ac:dyDescent="0.25">
      <c r="A24" s="55"/>
      <c r="B24" s="14"/>
      <c r="C24" s="14"/>
      <c r="D24" s="19" t="s">
        <v>24</v>
      </c>
      <c r="E24" s="57">
        <v>-6682</v>
      </c>
      <c r="F24" s="15" t="s">
        <v>35</v>
      </c>
      <c r="G24" s="58">
        <f>G25+G26+G27+G28+G29</f>
        <v>206321</v>
      </c>
      <c r="K24"/>
    </row>
    <row r="25" spans="1:19" ht="15.75" x14ac:dyDescent="0.25">
      <c r="A25" s="55"/>
      <c r="B25" s="14"/>
      <c r="C25" s="14"/>
      <c r="D25" s="19" t="s">
        <v>23</v>
      </c>
      <c r="E25" s="57">
        <v>-810</v>
      </c>
      <c r="F25" s="56" t="s">
        <v>36</v>
      </c>
      <c r="G25" s="59">
        <v>193234</v>
      </c>
    </row>
    <row r="26" spans="1:19" ht="15.75" x14ac:dyDescent="0.25">
      <c r="A26" s="31"/>
      <c r="B26" s="29" t="s">
        <v>39</v>
      </c>
      <c r="C26" s="34"/>
      <c r="D26" s="37"/>
      <c r="E26" s="28">
        <f>E27</f>
        <v>129648</v>
      </c>
      <c r="F26" s="32" t="s">
        <v>40</v>
      </c>
      <c r="G26" s="38">
        <v>3394</v>
      </c>
    </row>
    <row r="27" spans="1:19" ht="15.75" x14ac:dyDescent="0.25">
      <c r="A27" s="31"/>
      <c r="B27" s="30"/>
      <c r="C27" s="26" t="s">
        <v>13</v>
      </c>
      <c r="D27" s="30"/>
      <c r="E27" s="33">
        <v>129648</v>
      </c>
      <c r="F27" s="32" t="s">
        <v>52</v>
      </c>
      <c r="G27" s="38">
        <v>6118</v>
      </c>
    </row>
    <row r="28" spans="1:19" ht="21" customHeight="1" x14ac:dyDescent="0.25">
      <c r="A28" s="27" t="s">
        <v>26</v>
      </c>
      <c r="B28" s="29"/>
      <c r="C28" s="37"/>
      <c r="D28" s="37"/>
      <c r="E28" s="28">
        <v>13901</v>
      </c>
      <c r="F28" s="32" t="s">
        <v>37</v>
      </c>
      <c r="G28" s="38">
        <v>3575</v>
      </c>
    </row>
    <row r="29" spans="1:19" ht="21" customHeight="1" x14ac:dyDescent="0.25">
      <c r="A29" s="27" t="s">
        <v>27</v>
      </c>
      <c r="B29" s="34"/>
      <c r="C29" s="37"/>
      <c r="D29" s="37"/>
      <c r="E29" s="28">
        <v>6266</v>
      </c>
      <c r="F29" s="35"/>
      <c r="G29" s="38"/>
    </row>
    <row r="30" spans="1:19" ht="20.25" customHeight="1" x14ac:dyDescent="0.25">
      <c r="A30" s="27" t="s">
        <v>28</v>
      </c>
      <c r="B30" s="30"/>
      <c r="C30" s="30"/>
      <c r="D30" s="34"/>
      <c r="E30" s="28">
        <v>3714</v>
      </c>
      <c r="F30" s="35"/>
      <c r="G30" s="36"/>
    </row>
    <row r="31" spans="1:19" ht="24.75" customHeight="1" x14ac:dyDescent="0.25">
      <c r="A31" s="78" t="s">
        <v>5</v>
      </c>
      <c r="B31" s="79"/>
      <c r="C31" s="79"/>
      <c r="D31" s="79"/>
      <c r="E31" s="39">
        <f>E16+E18+E28+E29+E30</f>
        <v>282731</v>
      </c>
      <c r="F31" s="43" t="s">
        <v>55</v>
      </c>
      <c r="G31" s="39">
        <f>G16+G20+G22+G24</f>
        <v>282731</v>
      </c>
      <c r="H31" s="2"/>
    </row>
    <row r="32" spans="1:19" x14ac:dyDescent="0.2">
      <c r="A32" s="23"/>
      <c r="B32" s="24"/>
      <c r="C32" s="24"/>
      <c r="D32" s="24"/>
      <c r="E32" s="22"/>
      <c r="F32" s="85" t="s">
        <v>54</v>
      </c>
      <c r="G32" s="86"/>
      <c r="H32" s="2"/>
    </row>
    <row r="33" spans="1:23" ht="15.75" x14ac:dyDescent="0.25">
      <c r="A33" s="11"/>
      <c r="B33" s="11"/>
      <c r="C33" s="11"/>
      <c r="D33" s="12"/>
      <c r="E33" s="12"/>
      <c r="F33" s="11"/>
      <c r="G33" s="44"/>
    </row>
    <row r="34" spans="1:23" ht="25.5" customHeight="1" x14ac:dyDescent="0.25">
      <c r="A34" s="81" t="s">
        <v>9</v>
      </c>
      <c r="B34" s="81"/>
      <c r="C34" s="81"/>
      <c r="D34" s="81"/>
      <c r="E34" s="13"/>
      <c r="F34" s="17" t="s">
        <v>42</v>
      </c>
      <c r="G34" s="14"/>
    </row>
    <row r="35" spans="1:23" ht="15.75" x14ac:dyDescent="0.25">
      <c r="A35" s="15"/>
      <c r="B35" s="15"/>
      <c r="C35" s="15"/>
      <c r="D35" s="15"/>
      <c r="E35" s="13"/>
      <c r="F35" s="16" t="s">
        <v>43</v>
      </c>
      <c r="G35" s="14"/>
    </row>
    <row r="36" spans="1:23" s="2" customFormat="1" ht="13.5" customHeight="1" x14ac:dyDescent="0.25">
      <c r="A36" s="67"/>
      <c r="B36" s="67"/>
      <c r="C36" s="67"/>
      <c r="D36" s="67"/>
      <c r="E36" s="17"/>
      <c r="F36" s="81"/>
      <c r="G36" s="82"/>
      <c r="H36" s="3"/>
      <c r="I36" s="3"/>
      <c r="J36" s="3"/>
      <c r="K36" s="3"/>
    </row>
    <row r="37" spans="1:23" s="2" customFormat="1" ht="15.75" x14ac:dyDescent="0.25">
      <c r="A37" s="67" t="s">
        <v>14</v>
      </c>
      <c r="B37" s="67"/>
      <c r="C37" s="67"/>
      <c r="D37" s="67"/>
      <c r="E37" s="18"/>
      <c r="F37" s="83"/>
      <c r="G37" s="83"/>
      <c r="H37" s="3"/>
    </row>
    <row r="38" spans="1:23" ht="15.75" x14ac:dyDescent="0.25">
      <c r="A38" s="81" t="s">
        <v>48</v>
      </c>
      <c r="B38" s="81"/>
      <c r="C38" s="81"/>
      <c r="D38" s="81"/>
      <c r="E38" s="81"/>
      <c r="F38" s="83" t="s">
        <v>44</v>
      </c>
      <c r="G38" s="83"/>
      <c r="I38" s="2"/>
      <c r="J38" s="2"/>
      <c r="K38" s="2"/>
    </row>
    <row r="39" spans="1:23" ht="32.25" customHeight="1" x14ac:dyDescent="0.25">
      <c r="A39" s="81"/>
      <c r="B39" s="81"/>
      <c r="C39" s="81"/>
      <c r="D39" s="81"/>
      <c r="E39" s="15"/>
      <c r="F39" s="80"/>
      <c r="G39" s="80"/>
      <c r="T39" s="87"/>
      <c r="U39" s="87"/>
      <c r="V39" s="87"/>
      <c r="W39" s="87"/>
    </row>
    <row r="40" spans="1:23" ht="15.75" x14ac:dyDescent="0.25">
      <c r="A40" s="67" t="s">
        <v>17</v>
      </c>
      <c r="B40" s="67"/>
      <c r="C40" s="67"/>
      <c r="D40" s="67"/>
      <c r="E40" s="19"/>
      <c r="F40" s="80"/>
      <c r="G40" s="80"/>
      <c r="T40" s="88"/>
      <c r="U40" s="89"/>
      <c r="V40" s="89"/>
      <c r="W40" s="89"/>
    </row>
    <row r="41" spans="1:23" ht="15.75" x14ac:dyDescent="0.25">
      <c r="A41" s="81" t="s">
        <v>41</v>
      </c>
      <c r="B41" s="81"/>
      <c r="C41" s="81"/>
      <c r="D41" s="81"/>
      <c r="E41" s="81"/>
      <c r="F41" s="80" t="s">
        <v>45</v>
      </c>
      <c r="G41" s="80"/>
    </row>
    <row r="42" spans="1:23" ht="15.75" x14ac:dyDescent="0.25">
      <c r="A42" s="81"/>
      <c r="B42" s="81"/>
      <c r="C42" s="81"/>
      <c r="D42" s="81"/>
      <c r="E42" s="19"/>
      <c r="F42" s="42"/>
      <c r="G42" s="14"/>
    </row>
    <row r="43" spans="1:23" ht="21" customHeight="1" x14ac:dyDescent="0.25">
      <c r="A43" s="81"/>
      <c r="B43" s="81"/>
      <c r="C43" s="81"/>
      <c r="D43" s="81"/>
      <c r="E43" s="18"/>
      <c r="F43" s="80" t="s">
        <v>46</v>
      </c>
      <c r="G43" s="80"/>
    </row>
    <row r="44" spans="1:23" ht="15.75" x14ac:dyDescent="0.25">
      <c r="A44" s="67" t="s">
        <v>18</v>
      </c>
      <c r="B44" s="67"/>
      <c r="C44" s="67"/>
      <c r="D44" s="67"/>
      <c r="E44" s="18"/>
      <c r="F44" s="84"/>
      <c r="G44" s="84"/>
    </row>
    <row r="45" spans="1:23" ht="15.75" x14ac:dyDescent="0.25">
      <c r="A45" s="81" t="s">
        <v>49</v>
      </c>
      <c r="B45" s="81"/>
      <c r="C45" s="81"/>
      <c r="D45" s="81"/>
      <c r="E45" s="18"/>
      <c r="F45" s="80" t="s">
        <v>47</v>
      </c>
      <c r="G45" s="80"/>
    </row>
    <row r="46" spans="1:23" ht="15.75" x14ac:dyDescent="0.25">
      <c r="A46" s="14"/>
      <c r="B46" s="14"/>
      <c r="C46" s="14"/>
      <c r="D46" s="19"/>
      <c r="E46" s="18"/>
      <c r="F46" s="18"/>
      <c r="G46" s="14"/>
    </row>
    <row r="47" spans="1:23" ht="15.75" x14ac:dyDescent="0.2">
      <c r="A47" s="20" t="s">
        <v>8</v>
      </c>
      <c r="B47" s="20"/>
      <c r="C47" s="20"/>
      <c r="D47" s="20"/>
      <c r="E47" s="20"/>
      <c r="F47" s="20"/>
      <c r="G47" s="20"/>
    </row>
    <row r="48" spans="1:23" ht="15.75" x14ac:dyDescent="0.25">
      <c r="A48" s="67" t="s">
        <v>11</v>
      </c>
      <c r="B48" s="67" t="s">
        <v>10</v>
      </c>
      <c r="C48" s="67"/>
      <c r="D48" s="67"/>
      <c r="E48" s="67"/>
      <c r="F48" s="67" t="s">
        <v>50</v>
      </c>
      <c r="G48" s="67"/>
    </row>
    <row r="49" spans="1:8" ht="15.75" x14ac:dyDescent="0.25">
      <c r="A49" s="67" t="s">
        <v>12</v>
      </c>
      <c r="B49" s="67"/>
      <c r="C49" s="67"/>
      <c r="D49" s="67"/>
      <c r="E49" s="67"/>
      <c r="F49" s="18" t="s">
        <v>51</v>
      </c>
      <c r="G49" s="18"/>
    </row>
    <row r="50" spans="1:8" ht="15.75" x14ac:dyDescent="0.25">
      <c r="A50" s="67" t="s">
        <v>15</v>
      </c>
      <c r="B50" s="67"/>
      <c r="C50" s="67"/>
      <c r="D50" s="67"/>
      <c r="E50" s="67"/>
      <c r="F50" s="18" t="s">
        <v>16</v>
      </c>
      <c r="G50" s="21"/>
    </row>
    <row r="51" spans="1:8" ht="15.75" x14ac:dyDescent="0.25">
      <c r="A51" s="40"/>
      <c r="B51" s="40"/>
      <c r="C51" s="40"/>
      <c r="D51" s="41"/>
      <c r="E51" s="41"/>
      <c r="F51" s="40"/>
      <c r="G51" s="40"/>
    </row>
    <row r="52" spans="1:8" x14ac:dyDescent="0.2">
      <c r="A52" s="5"/>
      <c r="B52" s="5"/>
      <c r="C52" s="5"/>
      <c r="D52" s="6"/>
      <c r="E52" s="6"/>
      <c r="F52" s="5"/>
      <c r="G52" s="5"/>
    </row>
    <row r="54" spans="1:8" ht="15.75" x14ac:dyDescent="0.25">
      <c r="B54" s="67"/>
      <c r="C54" s="67"/>
      <c r="D54" s="67"/>
      <c r="E54" s="67"/>
    </row>
    <row r="57" spans="1:8" x14ac:dyDescent="0.2">
      <c r="H57" s="9"/>
    </row>
  </sheetData>
  <mergeCells count="37">
    <mergeCell ref="F32:G32"/>
    <mergeCell ref="T39:W39"/>
    <mergeCell ref="A40:D40"/>
    <mergeCell ref="T40:W40"/>
    <mergeCell ref="F40:G40"/>
    <mergeCell ref="B54:E54"/>
    <mergeCell ref="A42:D42"/>
    <mergeCell ref="A43:D43"/>
    <mergeCell ref="F43:G43"/>
    <mergeCell ref="A44:D44"/>
    <mergeCell ref="F45:G45"/>
    <mergeCell ref="A48:E48"/>
    <mergeCell ref="F48:G48"/>
    <mergeCell ref="A49:E49"/>
    <mergeCell ref="A45:D45"/>
    <mergeCell ref="A41:E41"/>
    <mergeCell ref="A38:E38"/>
    <mergeCell ref="F44:G44"/>
    <mergeCell ref="F38:G38"/>
    <mergeCell ref="A39:D39"/>
    <mergeCell ref="F39:G39"/>
    <mergeCell ref="A10:G10"/>
    <mergeCell ref="A50:E50"/>
    <mergeCell ref="A4:F4"/>
    <mergeCell ref="A6:G6"/>
    <mergeCell ref="A7:G7"/>
    <mergeCell ref="A8:E8"/>
    <mergeCell ref="A9:F9"/>
    <mergeCell ref="A11:G11"/>
    <mergeCell ref="A12:D12"/>
    <mergeCell ref="A31:D31"/>
    <mergeCell ref="F41:G41"/>
    <mergeCell ref="A34:D34"/>
    <mergeCell ref="A36:D36"/>
    <mergeCell ref="F36:G36"/>
    <mergeCell ref="A37:D37"/>
    <mergeCell ref="F37:G37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60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5BE5-E99B-4CE3-9530-66D839054BD4}">
  <dimension ref="A1:W55"/>
  <sheetViews>
    <sheetView showGridLines="0" tabSelected="1" zoomScale="115" zoomScaleNormal="115" zoomScaleSheetLayoutView="100" workbookViewId="0">
      <selection activeCell="Q47" sqref="Q47"/>
    </sheetView>
  </sheetViews>
  <sheetFormatPr defaultRowHeight="12.75" x14ac:dyDescent="0.2"/>
  <cols>
    <col min="1" max="3" width="1.7109375" style="3" customWidth="1"/>
    <col min="4" max="4" width="55.5703125" style="4" customWidth="1"/>
    <col min="5" max="5" width="11" style="4" customWidth="1"/>
    <col min="6" max="6" width="51.28515625" style="3" customWidth="1"/>
    <col min="7" max="7" width="12.42578125" style="3" customWidth="1"/>
    <col min="8" max="8" width="9.140625" style="3" customWidth="1"/>
    <col min="9" max="9" width="0.42578125" style="3" customWidth="1"/>
    <col min="10" max="15" width="9.140625" style="3" hidden="1" customWidth="1"/>
    <col min="16" max="16384" width="9.140625" style="3"/>
  </cols>
  <sheetData>
    <row r="1" spans="1:7" x14ac:dyDescent="0.2">
      <c r="A1" s="5"/>
      <c r="B1" s="5"/>
      <c r="C1" s="5"/>
      <c r="D1" s="6"/>
      <c r="E1" s="6"/>
      <c r="F1" s="5"/>
      <c r="G1" s="5"/>
    </row>
    <row r="2" spans="1:7" x14ac:dyDescent="0.2">
      <c r="A2" s="5"/>
      <c r="B2" s="5"/>
      <c r="C2" s="5"/>
      <c r="D2" s="6"/>
      <c r="E2" s="6"/>
      <c r="F2" s="5"/>
      <c r="G2" s="5"/>
    </row>
    <row r="3" spans="1:7" x14ac:dyDescent="0.2">
      <c r="A3" s="5"/>
      <c r="B3" s="5"/>
      <c r="C3" s="5"/>
      <c r="D3" s="6"/>
      <c r="E3" s="6"/>
      <c r="F3" s="5"/>
      <c r="G3" s="5"/>
    </row>
    <row r="4" spans="1:7" x14ac:dyDescent="0.2">
      <c r="A4" s="68"/>
      <c r="B4" s="68"/>
      <c r="C4" s="68"/>
      <c r="D4" s="68"/>
      <c r="E4" s="68"/>
      <c r="F4" s="68"/>
      <c r="G4" s="5"/>
    </row>
    <row r="5" spans="1:7" x14ac:dyDescent="0.2">
      <c r="A5" s="7"/>
      <c r="B5" s="7"/>
      <c r="C5" s="7"/>
      <c r="D5" s="7"/>
      <c r="E5" s="7"/>
      <c r="F5" s="7"/>
      <c r="G5" s="5"/>
    </row>
    <row r="6" spans="1:7" ht="15.75" x14ac:dyDescent="0.2">
      <c r="A6" s="69"/>
      <c r="B6" s="69"/>
      <c r="C6" s="69"/>
      <c r="D6" s="69"/>
      <c r="E6" s="69"/>
      <c r="F6" s="69"/>
      <c r="G6" s="69"/>
    </row>
    <row r="7" spans="1:7" ht="26.25" customHeight="1" x14ac:dyDescent="0.2">
      <c r="A7" s="70" t="s">
        <v>0</v>
      </c>
      <c r="B7" s="70"/>
      <c r="C7" s="70"/>
      <c r="D7" s="70"/>
      <c r="E7" s="70"/>
      <c r="F7" s="70"/>
      <c r="G7" s="70"/>
    </row>
    <row r="8" spans="1:7" ht="15" customHeight="1" x14ac:dyDescent="0.25">
      <c r="A8" s="71" t="s">
        <v>7</v>
      </c>
      <c r="B8" s="71"/>
      <c r="C8" s="71"/>
      <c r="D8" s="71"/>
      <c r="E8" s="71"/>
      <c r="F8" s="10"/>
      <c r="G8" s="10"/>
    </row>
    <row r="9" spans="1:7" ht="23.25" customHeight="1" x14ac:dyDescent="0.25">
      <c r="A9" s="71" t="s">
        <v>1</v>
      </c>
      <c r="B9" s="71"/>
      <c r="C9" s="71"/>
      <c r="D9" s="71"/>
      <c r="E9" s="71"/>
      <c r="F9" s="71"/>
      <c r="G9" s="10"/>
    </row>
    <row r="10" spans="1:7" ht="29.25" customHeight="1" x14ac:dyDescent="0.2">
      <c r="A10" s="90" t="s">
        <v>56</v>
      </c>
      <c r="B10" s="91"/>
      <c r="C10" s="91"/>
      <c r="D10" s="91"/>
      <c r="E10" s="91"/>
      <c r="F10" s="91"/>
      <c r="G10" s="92"/>
    </row>
    <row r="11" spans="1:7" x14ac:dyDescent="0.2">
      <c r="A11" s="93" t="s">
        <v>4</v>
      </c>
      <c r="B11" s="94"/>
      <c r="C11" s="94"/>
      <c r="D11" s="94"/>
      <c r="E11" s="94"/>
      <c r="F11" s="94"/>
      <c r="G11" s="95"/>
    </row>
    <row r="12" spans="1:7" s="1" customFormat="1" ht="15.75" x14ac:dyDescent="0.25">
      <c r="A12" s="96" t="s">
        <v>2</v>
      </c>
      <c r="B12" s="97"/>
      <c r="C12" s="97"/>
      <c r="D12" s="98"/>
      <c r="E12" s="63">
        <v>45930</v>
      </c>
      <c r="F12" s="62" t="s">
        <v>3</v>
      </c>
      <c r="G12" s="63">
        <v>45930</v>
      </c>
    </row>
    <row r="13" spans="1:7" s="1" customFormat="1" ht="15.75" x14ac:dyDescent="0.25">
      <c r="A13" s="46"/>
      <c r="B13" s="45"/>
      <c r="C13" s="45"/>
      <c r="D13" s="45"/>
      <c r="E13" s="47"/>
      <c r="F13" s="45"/>
      <c r="G13" s="47"/>
    </row>
    <row r="14" spans="1:7" s="2" customFormat="1" ht="15.75" x14ac:dyDescent="0.25">
      <c r="A14" s="48" t="s">
        <v>29</v>
      </c>
      <c r="B14" s="49"/>
      <c r="C14" s="49"/>
      <c r="D14" s="49"/>
      <c r="E14" s="50">
        <f>E16+E18+E28+E29+E30</f>
        <v>282731</v>
      </c>
      <c r="F14" s="49" t="s">
        <v>32</v>
      </c>
      <c r="G14" s="50">
        <f>G16+G20+G22+G24</f>
        <v>282731</v>
      </c>
    </row>
    <row r="15" spans="1:7" s="2" customFormat="1" ht="9" customHeight="1" x14ac:dyDescent="0.25">
      <c r="A15" s="51"/>
      <c r="B15" s="15"/>
      <c r="C15" s="15"/>
      <c r="D15" s="15"/>
      <c r="E15" s="52"/>
      <c r="F15" s="53"/>
      <c r="G15" s="54"/>
    </row>
    <row r="16" spans="1:7" s="2" customFormat="1" ht="15.75" x14ac:dyDescent="0.25">
      <c r="A16" s="48" t="s">
        <v>20</v>
      </c>
      <c r="B16" s="15"/>
      <c r="C16" s="15"/>
      <c r="D16" s="15"/>
      <c r="E16" s="50">
        <v>6</v>
      </c>
      <c r="F16" s="49" t="s">
        <v>30</v>
      </c>
      <c r="G16" s="50">
        <f>G17</f>
        <v>54790</v>
      </c>
    </row>
    <row r="17" spans="1:19" s="2" customFormat="1" ht="19.5" customHeight="1" x14ac:dyDescent="0.25">
      <c r="A17" s="55"/>
      <c r="B17" s="15"/>
      <c r="C17" s="15"/>
      <c r="D17" s="15"/>
      <c r="E17" s="50"/>
      <c r="F17" s="49" t="s">
        <v>21</v>
      </c>
      <c r="G17" s="50">
        <f>G18</f>
        <v>54790</v>
      </c>
    </row>
    <row r="18" spans="1:19" s="2" customFormat="1" ht="15.75" x14ac:dyDescent="0.25">
      <c r="A18" s="48" t="s">
        <v>19</v>
      </c>
      <c r="B18" s="15"/>
      <c r="C18" s="15"/>
      <c r="D18" s="15"/>
      <c r="E18" s="50">
        <f>E19+E26</f>
        <v>258844</v>
      </c>
      <c r="F18" s="56" t="s">
        <v>33</v>
      </c>
      <c r="G18" s="57">
        <v>54790</v>
      </c>
      <c r="I18" s="8" t="s">
        <v>6</v>
      </c>
      <c r="S18" s="25"/>
    </row>
    <row r="19" spans="1:19" s="2" customFormat="1" ht="15.75" x14ac:dyDescent="0.25">
      <c r="A19" s="55"/>
      <c r="B19" s="15" t="s">
        <v>21</v>
      </c>
      <c r="C19" s="18"/>
      <c r="D19" s="18"/>
      <c r="E19" s="50">
        <f>E20+E21+E22</f>
        <v>129196</v>
      </c>
      <c r="F19" s="56"/>
      <c r="G19" s="57"/>
    </row>
    <row r="20" spans="1:19" s="2" customFormat="1" ht="15.75" x14ac:dyDescent="0.25">
      <c r="A20" s="55"/>
      <c r="B20" s="18"/>
      <c r="C20" s="18" t="s">
        <v>13</v>
      </c>
      <c r="D20" s="18"/>
      <c r="E20" s="57">
        <v>10842</v>
      </c>
      <c r="F20" s="49" t="s">
        <v>31</v>
      </c>
      <c r="G20" s="50">
        <v>20643</v>
      </c>
    </row>
    <row r="21" spans="1:19" s="2" customFormat="1" ht="15.75" x14ac:dyDescent="0.25">
      <c r="A21" s="55"/>
      <c r="B21" s="14"/>
      <c r="C21" s="18" t="s">
        <v>22</v>
      </c>
      <c r="D21" s="18"/>
      <c r="E21" s="57">
        <v>128178</v>
      </c>
      <c r="F21" s="56"/>
      <c r="G21" s="57"/>
    </row>
    <row r="22" spans="1:19" ht="15.75" x14ac:dyDescent="0.25">
      <c r="A22" s="55"/>
      <c r="B22" s="18"/>
      <c r="C22" s="15" t="s">
        <v>38</v>
      </c>
      <c r="D22" s="15"/>
      <c r="E22" s="50">
        <f>E23+E24+E25</f>
        <v>-9824</v>
      </c>
      <c r="F22" s="15" t="s">
        <v>34</v>
      </c>
      <c r="G22" s="58">
        <v>977</v>
      </c>
    </row>
    <row r="23" spans="1:19" ht="15.75" x14ac:dyDescent="0.25">
      <c r="A23" s="55"/>
      <c r="B23" s="14"/>
      <c r="C23" s="14"/>
      <c r="D23" s="19" t="s">
        <v>25</v>
      </c>
      <c r="E23" s="57">
        <v>-2332</v>
      </c>
      <c r="F23" s="56"/>
      <c r="G23" s="59"/>
    </row>
    <row r="24" spans="1:19" ht="15.75" x14ac:dyDescent="0.25">
      <c r="A24" s="55"/>
      <c r="B24" s="14"/>
      <c r="C24" s="14"/>
      <c r="D24" s="19" t="s">
        <v>24</v>
      </c>
      <c r="E24" s="57">
        <v>-6682</v>
      </c>
      <c r="F24" s="15" t="s">
        <v>35</v>
      </c>
      <c r="G24" s="58">
        <f>G25+G26+G27+G28+G29</f>
        <v>206321</v>
      </c>
      <c r="K24"/>
    </row>
    <row r="25" spans="1:19" ht="15.75" x14ac:dyDescent="0.25">
      <c r="A25" s="55"/>
      <c r="B25" s="14"/>
      <c r="C25" s="14"/>
      <c r="D25" s="19" t="s">
        <v>23</v>
      </c>
      <c r="E25" s="57">
        <v>-810</v>
      </c>
      <c r="F25" s="56" t="s">
        <v>36</v>
      </c>
      <c r="G25" s="59">
        <v>193234</v>
      </c>
    </row>
    <row r="26" spans="1:19" ht="15.75" x14ac:dyDescent="0.25">
      <c r="A26" s="31"/>
      <c r="B26" s="29" t="s">
        <v>39</v>
      </c>
      <c r="C26" s="34"/>
      <c r="D26" s="37"/>
      <c r="E26" s="28">
        <f>E27</f>
        <v>129648</v>
      </c>
      <c r="F26" s="32" t="s">
        <v>40</v>
      </c>
      <c r="G26" s="38">
        <v>3394</v>
      </c>
    </row>
    <row r="27" spans="1:19" ht="15.75" x14ac:dyDescent="0.25">
      <c r="A27" s="31"/>
      <c r="B27" s="30"/>
      <c r="C27" s="26" t="s">
        <v>13</v>
      </c>
      <c r="D27" s="30"/>
      <c r="E27" s="33">
        <v>129648</v>
      </c>
      <c r="F27" s="32" t="s">
        <v>52</v>
      </c>
      <c r="G27" s="38">
        <v>6118</v>
      </c>
    </row>
    <row r="28" spans="1:19" ht="21" customHeight="1" x14ac:dyDescent="0.25">
      <c r="A28" s="27" t="s">
        <v>26</v>
      </c>
      <c r="B28" s="29"/>
      <c r="C28" s="37"/>
      <c r="D28" s="37"/>
      <c r="E28" s="28">
        <v>13901</v>
      </c>
      <c r="F28" s="32" t="s">
        <v>37</v>
      </c>
      <c r="G28" s="38">
        <v>3575</v>
      </c>
    </row>
    <row r="29" spans="1:19" ht="21" customHeight="1" x14ac:dyDescent="0.25">
      <c r="A29" s="27" t="s">
        <v>27</v>
      </c>
      <c r="B29" s="34"/>
      <c r="C29" s="37"/>
      <c r="D29" s="37"/>
      <c r="E29" s="28">
        <v>6266</v>
      </c>
      <c r="F29" s="35"/>
      <c r="G29" s="38"/>
    </row>
    <row r="30" spans="1:19" ht="20.25" customHeight="1" x14ac:dyDescent="0.25">
      <c r="A30" s="27" t="s">
        <v>28</v>
      </c>
      <c r="B30" s="30"/>
      <c r="C30" s="30"/>
      <c r="D30" s="34"/>
      <c r="E30" s="28">
        <v>3714</v>
      </c>
      <c r="F30" s="35"/>
      <c r="G30" s="36"/>
    </row>
    <row r="31" spans="1:19" ht="24.75" customHeight="1" x14ac:dyDescent="0.25">
      <c r="A31" s="78" t="s">
        <v>5</v>
      </c>
      <c r="B31" s="79"/>
      <c r="C31" s="79"/>
      <c r="D31" s="79"/>
      <c r="E31" s="39">
        <f>E16+E18+E28+E29+E30</f>
        <v>282731</v>
      </c>
      <c r="F31" s="43" t="s">
        <v>55</v>
      </c>
      <c r="G31" s="39">
        <f>G16+G20+G22+G24</f>
        <v>282731</v>
      </c>
      <c r="H31" s="2"/>
    </row>
    <row r="32" spans="1:19" x14ac:dyDescent="0.2">
      <c r="A32" s="23"/>
      <c r="B32" s="24"/>
      <c r="C32" s="24"/>
      <c r="D32" s="24"/>
      <c r="E32" s="22"/>
      <c r="F32" s="85" t="s">
        <v>54</v>
      </c>
      <c r="G32" s="86"/>
      <c r="H32" s="2"/>
    </row>
    <row r="33" spans="1:23" ht="15" x14ac:dyDescent="0.25">
      <c r="A33" s="123" t="s">
        <v>57</v>
      </c>
      <c r="B33" s="123"/>
      <c r="C33" s="123"/>
      <c r="D33" s="123"/>
      <c r="E33" s="101"/>
      <c r="F33" s="102"/>
      <c r="G33" s="102"/>
      <c r="H33" s="2"/>
    </row>
    <row r="34" spans="1:23" ht="15" x14ac:dyDescent="0.25">
      <c r="A34" s="99"/>
      <c r="B34" s="99"/>
      <c r="C34" s="99"/>
      <c r="D34" s="99"/>
      <c r="E34" s="101"/>
      <c r="F34" s="102"/>
      <c r="G34" s="102"/>
      <c r="H34" s="2"/>
    </row>
    <row r="35" spans="1:23" ht="15" x14ac:dyDescent="0.25">
      <c r="A35" s="109" t="s">
        <v>14</v>
      </c>
      <c r="B35" s="109"/>
      <c r="C35" s="109"/>
      <c r="D35" s="109"/>
      <c r="E35" s="101"/>
      <c r="F35" s="102"/>
      <c r="G35" s="102"/>
      <c r="H35" s="2"/>
    </row>
    <row r="36" spans="1:23" ht="15" x14ac:dyDescent="0.25">
      <c r="A36" s="109" t="s">
        <v>58</v>
      </c>
      <c r="B36" s="109"/>
      <c r="C36" s="109"/>
      <c r="D36" s="109"/>
      <c r="E36" s="101"/>
      <c r="F36" s="118" t="s">
        <v>42</v>
      </c>
      <c r="G36" s="118"/>
      <c r="H36" s="2"/>
    </row>
    <row r="37" spans="1:23" ht="15" x14ac:dyDescent="0.25">
      <c r="A37" s="111"/>
      <c r="B37" s="111"/>
      <c r="C37" s="111"/>
      <c r="D37" s="117"/>
      <c r="E37" s="12"/>
      <c r="F37" s="103" t="s">
        <v>43</v>
      </c>
      <c r="G37" s="103"/>
    </row>
    <row r="38" spans="1:23" ht="25.5" customHeight="1" x14ac:dyDescent="0.25">
      <c r="A38" s="109" t="s">
        <v>17</v>
      </c>
      <c r="B38" s="109"/>
      <c r="C38" s="109"/>
      <c r="D38" s="109"/>
      <c r="E38" s="104"/>
      <c r="F38" s="105"/>
      <c r="G38" s="11"/>
    </row>
    <row r="39" spans="1:23" ht="15" x14ac:dyDescent="0.25">
      <c r="A39" s="108" t="s">
        <v>59</v>
      </c>
      <c r="B39" s="108"/>
      <c r="C39" s="108"/>
      <c r="D39" s="108"/>
      <c r="E39" s="104"/>
      <c r="F39" s="107"/>
      <c r="G39" s="11"/>
    </row>
    <row r="40" spans="1:23" s="2" customFormat="1" ht="13.5" customHeight="1" x14ac:dyDescent="0.25">
      <c r="A40" s="108"/>
      <c r="B40" s="108"/>
      <c r="C40" s="108"/>
      <c r="D40" s="108"/>
      <c r="E40" s="105"/>
      <c r="F40" s="109"/>
      <c r="G40" s="110"/>
      <c r="H40" s="3"/>
      <c r="I40" s="3"/>
      <c r="J40" s="3"/>
      <c r="K40" s="3"/>
    </row>
    <row r="41" spans="1:23" s="2" customFormat="1" ht="15" x14ac:dyDescent="0.25">
      <c r="A41" s="109" t="s">
        <v>60</v>
      </c>
      <c r="B41" s="109"/>
      <c r="C41" s="109"/>
      <c r="D41" s="109"/>
      <c r="E41" s="111"/>
      <c r="F41" s="103" t="s">
        <v>44</v>
      </c>
      <c r="G41" s="103"/>
      <c r="H41" s="3"/>
    </row>
    <row r="42" spans="1:23" ht="15" x14ac:dyDescent="0.25">
      <c r="A42" s="108" t="s">
        <v>61</v>
      </c>
      <c r="B42" s="108"/>
      <c r="C42" s="108"/>
      <c r="D42" s="108"/>
      <c r="E42" s="12"/>
      <c r="F42" s="108" t="s">
        <v>64</v>
      </c>
      <c r="G42" s="108"/>
      <c r="T42" s="88"/>
      <c r="U42" s="89"/>
      <c r="V42" s="89"/>
      <c r="W42" s="89"/>
    </row>
    <row r="43" spans="1:23" ht="15" x14ac:dyDescent="0.25">
      <c r="A43" s="109"/>
      <c r="B43" s="109"/>
      <c r="C43" s="109"/>
      <c r="D43" s="109"/>
      <c r="E43" s="109"/>
      <c r="F43" s="108" t="s">
        <v>47</v>
      </c>
      <c r="G43" s="108"/>
    </row>
    <row r="44" spans="1:23" ht="15" x14ac:dyDescent="0.25">
      <c r="A44" s="109"/>
      <c r="B44" s="109"/>
      <c r="C44" s="109"/>
      <c r="D44" s="109"/>
      <c r="E44" s="12"/>
      <c r="F44" s="119" t="s">
        <v>63</v>
      </c>
      <c r="G44" s="119"/>
    </row>
    <row r="45" spans="1:23" ht="21" customHeight="1" x14ac:dyDescent="0.25">
      <c r="A45" s="109"/>
      <c r="B45" s="109"/>
      <c r="C45" s="109"/>
      <c r="D45" s="109"/>
      <c r="E45" s="111"/>
      <c r="F45" s="106"/>
      <c r="G45" s="106"/>
    </row>
    <row r="46" spans="1:23" ht="15" x14ac:dyDescent="0.25">
      <c r="A46" s="108" t="s">
        <v>62</v>
      </c>
      <c r="B46" s="108"/>
      <c r="C46" s="108"/>
      <c r="D46" s="108"/>
      <c r="E46" s="111"/>
      <c r="F46" s="112"/>
      <c r="G46" s="112"/>
    </row>
    <row r="47" spans="1:23" ht="15" x14ac:dyDescent="0.25">
      <c r="A47" s="122"/>
      <c r="B47" s="122"/>
      <c r="C47" s="122"/>
      <c r="D47" s="122"/>
      <c r="E47" s="111"/>
      <c r="F47" s="106"/>
      <c r="G47" s="106"/>
    </row>
    <row r="48" spans="1:23" ht="15" x14ac:dyDescent="0.25">
      <c r="A48" s="114" t="s">
        <v>65</v>
      </c>
      <c r="B48" s="114"/>
      <c r="C48" s="114"/>
      <c r="D48" s="114"/>
      <c r="E48" s="108" t="s">
        <v>66</v>
      </c>
      <c r="F48" s="108"/>
      <c r="G48" s="11"/>
    </row>
    <row r="49" spans="1:8" ht="15" x14ac:dyDescent="0.2">
      <c r="A49" s="115" t="s">
        <v>67</v>
      </c>
      <c r="B49" s="115"/>
      <c r="C49" s="115"/>
      <c r="D49" s="115"/>
      <c r="E49" s="120" t="s">
        <v>69</v>
      </c>
      <c r="F49" s="120"/>
      <c r="G49" s="100"/>
    </row>
    <row r="50" spans="1:8" x14ac:dyDescent="0.2">
      <c r="A50" s="116" t="s">
        <v>68</v>
      </c>
      <c r="B50" s="116"/>
      <c r="C50" s="116"/>
      <c r="D50" s="116"/>
      <c r="E50" s="121" t="s">
        <v>70</v>
      </c>
      <c r="F50" s="121"/>
      <c r="G50" s="5"/>
    </row>
    <row r="51" spans="1:8" x14ac:dyDescent="0.2">
      <c r="A51" s="113"/>
      <c r="B51" s="113"/>
      <c r="C51" s="113"/>
      <c r="D51" s="113"/>
    </row>
    <row r="52" spans="1:8" ht="15.75" x14ac:dyDescent="0.25">
      <c r="B52" s="67"/>
      <c r="C52" s="67"/>
      <c r="D52" s="67"/>
      <c r="E52" s="67"/>
    </row>
    <row r="55" spans="1:8" x14ac:dyDescent="0.2">
      <c r="H55" s="9"/>
    </row>
  </sheetData>
  <mergeCells count="42">
    <mergeCell ref="A33:D33"/>
    <mergeCell ref="F36:G36"/>
    <mergeCell ref="F37:G37"/>
    <mergeCell ref="A48:D48"/>
    <mergeCell ref="A49:D49"/>
    <mergeCell ref="A50:D50"/>
    <mergeCell ref="A51:D51"/>
    <mergeCell ref="E48:F48"/>
    <mergeCell ref="E49:F49"/>
    <mergeCell ref="E50:F50"/>
    <mergeCell ref="B52:E52"/>
    <mergeCell ref="A47:D47"/>
    <mergeCell ref="F47:G47"/>
    <mergeCell ref="A42:D42"/>
    <mergeCell ref="F42:G42"/>
    <mergeCell ref="T42:W42"/>
    <mergeCell ref="A43:E43"/>
    <mergeCell ref="F43:G43"/>
    <mergeCell ref="A44:D44"/>
    <mergeCell ref="A45:D45"/>
    <mergeCell ref="F45:G45"/>
    <mergeCell ref="A46:D46"/>
    <mergeCell ref="F46:G46"/>
    <mergeCell ref="F44:G44"/>
    <mergeCell ref="A41:D41"/>
    <mergeCell ref="F41:G41"/>
    <mergeCell ref="A40:D40"/>
    <mergeCell ref="F40:G40"/>
    <mergeCell ref="A4:F4"/>
    <mergeCell ref="A6:G6"/>
    <mergeCell ref="A7:G7"/>
    <mergeCell ref="A8:E8"/>
    <mergeCell ref="A9:F9"/>
    <mergeCell ref="A10:G10"/>
    <mergeCell ref="A11:G11"/>
    <mergeCell ref="A12:D12"/>
    <mergeCell ref="A31:D31"/>
    <mergeCell ref="F32:G32"/>
    <mergeCell ref="A38:D38"/>
    <mergeCell ref="A35:D35"/>
    <mergeCell ref="A36:D36"/>
    <mergeCell ref="A39:D39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60" orientation="portrait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BP PRIM SEM25</vt:lpstr>
      <vt:lpstr>BP TERCEIRO TRIM25</vt:lpstr>
      <vt:lpstr>'BP PRIM SEM25'!Area_de_impressao</vt:lpstr>
      <vt:lpstr>'BP TERCEIRO TRIM25'!Area_de_impressao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2026-02-09T14:44:08Z</cp:lastPrinted>
  <dcterms:created xsi:type="dcterms:W3CDTF">2001-02-16T18:37:20Z</dcterms:created>
  <dcterms:modified xsi:type="dcterms:W3CDTF">2026-02-09T14:44:21Z</dcterms:modified>
</cp:coreProperties>
</file>